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D12"/>
  <c r="O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<sst xmlns="http://schemas.openxmlformats.org/spreadsheetml/2006/main" count="117" uniqueCount="75">
  <si>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</si>
  <si>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</si>
  <si>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</si>
  <si>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Moravsk</t>
  </si>
  <si>
    <t>Datum:  </t>
  </si>
  <si>
    <t>24.9.2022</t>
  </si>
  <si>
    <t>Domácí</t>
  </si>
  <si>
    <t>KK Moravská Slávia Brno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</si>
  <si>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</si>
  <si>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</si>
  <si>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</si>
  <si>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</si>
  <si>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</si>
  <si>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</si>
  <si>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</si>
  <si>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</si>
  <si>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</si>
  <si>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</si>
  <si>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</si>
  <si>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</si>
  <si>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</si>
  <si>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</si>
  <si>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Černý</t>
  </si>
  <si>
    <t>Radek</t>
  </si>
  <si>
    <t>Zdeněk</t>
  </si>
  <si>
    <t>Hanuš</t>
  </si>
  <si>
    <t>Hendrych</t>
  </si>
  <si>
    <t>Jiří</t>
  </si>
  <si>
    <t>Jaromír</t>
  </si>
  <si>
    <t>Košťál</t>
  </si>
  <si>
    <t>Pečinka</t>
  </si>
  <si>
    <t>Pavel</t>
  </si>
  <si>
    <t>Vladislav</t>
  </si>
  <si>
    <t>Novák</t>
  </si>
  <si>
    <t>Skopalík</t>
  </si>
  <si>
    <t>Stanislav</t>
  </si>
  <si>
    <t>Vlastimil</t>
  </si>
  <si>
    <t>Antoš</t>
  </si>
  <si>
    <t>Klika</t>
  </si>
  <si>
    <t>Kubeša</t>
  </si>
  <si>
    <t>Milan</t>
  </si>
  <si>
    <t>Kamil</t>
  </si>
  <si>
    <t>Celkový výkon družstva  </t>
  </si>
  <si>
    <t>Vedoucí družstva         Jméno:</t>
  </si>
  <si>
    <t>Milan Klika</t>
  </si>
  <si>
    <t>Bodový zisk</t>
  </si>
  <si>
    <t>Jiří Hendrych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</si>
  <si>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</si>
  <si>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</si>
  <si>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</si>
  <si>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</si>
  <si>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</si>
  <si>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</si>
  <si>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</si>
  <si>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11:00</t>
  </si>
  <si>
    <t>Teplota na kuželně:  </t>
  </si>
  <si>
    <t>Čas ukončení utkání:  </t>
  </si>
  <si>
    <t>14:20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</si>
  <si>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</si>
  <si>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</si>
  <si>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</si>
  <si>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</si>
  <si>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</si>
  <si>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</si>
  <si>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</si>
  <si>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</si>
  <si>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</si>
  <si>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</si>
  <si>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Málek Petr</t>
  </si>
  <si>
    <t>Hanuš Jiří</t>
  </si>
  <si>
    <t>Napomínání hráčů za nesportovní chování či vyloučení ze startu:</t>
  </si>
  <si>
    <t>Různé:</t>
  </si>
  <si>
    <t>1.start náhradníka Petr Málek č.r. 24069</t>
  </si>
  <si>
    <t xml:space="preserve">Datum a podpis rozhodčího:  </t>
  </si>
  <si>
    <t>24.9.2022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</si>
</sst>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9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44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100</v>
      </c>
      <c r="O8" s="12">
        <v>45</v>
      </c>
      <c r="P8" s="12">
        <v>0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51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40</v>
      </c>
      <c r="P9" s="18">
        <v>2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61</v>
      </c>
      <c r="F10" s="18">
        <v>2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63</v>
      </c>
      <c r="P10" s="18">
        <v>0</v>
      </c>
      <c r="Q10" s="19">
        <f>IF(AND(ISBLANK(N10),ISBLANK(O10)),"",N10+O10)</f>
        <v>151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40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58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196</v>
      </c>
      <c r="F12" s="28">
        <f>IF(ISNUMBER($G12),SUM(F8:F11),"")</f>
        <v>2</v>
      </c>
      <c r="G12" s="29">
        <f>IF(SUM($G8:$G11)+SUM($Q8:$Q11)&gt;0,SUM(G8:G11),"")</f>
        <v>585</v>
      </c>
      <c r="H12" s="27">
        <f>IF(ISNUMBER($G12),SUM(H8:H11),"")</f>
        <v>3</v>
      </c>
      <c r="I12" s="99"/>
      <c r="K12" s="96">
        <v>10473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206</v>
      </c>
      <c r="P12" s="28">
        <f>IF(ISNUMBER($G12),SUM(P8:P11),"")</f>
        <v>2</v>
      </c>
      <c r="Q12" s="29">
        <f>IF(SUM($G8:$G11)+SUM($Q8:$Q11)&gt;0,SUM(Q8:Q11),"")</f>
        <v>573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34</v>
      </c>
      <c r="F13" s="12">
        <v>2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45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110</v>
      </c>
      <c r="O14" s="18">
        <v>45</v>
      </c>
      <c r="P14" s="18">
        <v>1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43</v>
      </c>
      <c r="F15" s="18">
        <v>3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61</v>
      </c>
      <c r="P15" s="18">
        <v>0</v>
      </c>
      <c r="Q15" s="19">
        <f>IF(AND(ISBLANK(N15),ISBLANK(O15)),"",N15+O15)</f>
        <v>161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43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34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23834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165</v>
      </c>
      <c r="F17" s="28">
        <f>IF(ISNUMBER($G17),SUM(F13:F16),"")</f>
        <v>8</v>
      </c>
      <c r="G17" s="29">
        <f>IF(SUM($G13:$G16)+SUM($Q13:$Q16)&gt;0,SUM(G13:G16),"")</f>
        <v>533</v>
      </c>
      <c r="H17" s="27">
        <f>IF(ISNUMBER($G17),SUM(H13:H16),"")</f>
        <v>1</v>
      </c>
      <c r="I17" s="99"/>
      <c r="K17" s="96">
        <v>19290</v>
      </c>
      <c r="L17" s="97"/>
      <c r="M17" s="26" t="s">
        <v>18</v>
      </c>
      <c r="N17" s="27">
        <f>IF(ISNUMBER($G17),SUM(N13:N16),"")</f>
        <v>410</v>
      </c>
      <c r="O17" s="28">
        <f>IF(ISNUMBER($G17),SUM(O13:O16),"")</f>
        <v>185</v>
      </c>
      <c r="P17" s="28">
        <f>IF(ISNUMBER($G17),SUM(P13:P16),"")</f>
        <v>1</v>
      </c>
      <c r="Q17" s="29">
        <f>IF(SUM($G13:$G16)+SUM($Q13:$Q16)&gt;0,SUM(Q13:Q16),"")</f>
        <v>595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44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45</v>
      </c>
      <c r="P18" s="12">
        <v>1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70</v>
      </c>
      <c r="F19" s="18">
        <v>1</v>
      </c>
      <c r="G19" s="19">
        <f>IF(AND(ISBLANK(D19),ISBLANK(E19)),"",D19+E19)</f>
        <v>165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25</v>
      </c>
      <c r="P19" s="18">
        <v>4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42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45</v>
      </c>
      <c r="P20" s="18">
        <v>2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45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35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201</v>
      </c>
      <c r="F22" s="28">
        <f>IF(ISNUMBER($G22),SUM(F18:F21),"")</f>
        <v>2</v>
      </c>
      <c r="G22" s="29">
        <f>IF(SUM($G18:$G21)+SUM($Q18:$Q21)&gt;0,SUM(G18:G21),"")</f>
        <v>582</v>
      </c>
      <c r="H22" s="27">
        <f>IF(ISNUMBER($G22),SUM(H18:H21),"")</f>
        <v>2</v>
      </c>
      <c r="I22" s="99"/>
      <c r="K22" s="96">
        <v>15835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150</v>
      </c>
      <c r="P22" s="28">
        <f>IF(ISNUMBER($G22),SUM(P18:P21),"")</f>
        <v>8</v>
      </c>
      <c r="Q22" s="29">
        <f>IF(SUM($G18:$G21)+SUM($Q18:$Q21)&gt;0,SUM(Q18:Q21),"")</f>
        <v>522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42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99</v>
      </c>
      <c r="O23" s="12">
        <v>33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45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62</v>
      </c>
      <c r="P24" s="18">
        <v>1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50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26</v>
      </c>
      <c r="P25" s="18">
        <v>5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36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45</v>
      </c>
      <c r="P26" s="23">
        <v>1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173</v>
      </c>
      <c r="F27" s="28">
        <f>IF(ISNUMBER($G27),SUM(F23:F26),"")</f>
        <v>1</v>
      </c>
      <c r="G27" s="29">
        <f>IF(SUM($G23:$G26)+SUM($Q23:$Q26)&gt;0,SUM(G23:G26),"")</f>
        <v>560</v>
      </c>
      <c r="H27" s="27">
        <f>IF(ISNUMBER($G27),SUM(H23:H26),"")</f>
        <v>2</v>
      </c>
      <c r="I27" s="99"/>
      <c r="K27" s="96">
        <v>7416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166</v>
      </c>
      <c r="P27" s="28">
        <f>IF(ISNUMBER($G27),SUM(P23:P26),"")</f>
        <v>9</v>
      </c>
      <c r="Q27" s="29">
        <f>IF(SUM($G23:$G26)+SUM($Q23:$Q26)&gt;0,SUM(Q23:Q26),"")</f>
        <v>539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54</v>
      </c>
      <c r="F28" s="12">
        <v>0</v>
      </c>
      <c r="G28" s="13">
        <f>IF(AND(ISBLANK(D28),ISBLANK(E28)),"",D28+E28)</f>
        <v>148</v>
      </c>
      <c r="H28" s="14">
        <f>IF(OR(ISNUMBER($G28),ISNUMBER($Q28)),(SIGN(N($G28)-N($Q28))+1)/2,"")</f>
        <v>0.5</v>
      </c>
      <c r="I28" s="15"/>
      <c r="K28" s="88" t="s">
        <v>26</v>
      </c>
      <c r="L28" s="89"/>
      <c r="M28" s="10">
        <v>1</v>
      </c>
      <c r="N28" s="11">
        <v>98</v>
      </c>
      <c r="O28" s="12">
        <v>50</v>
      </c>
      <c r="P28" s="12">
        <v>2</v>
      </c>
      <c r="Q28" s="13">
        <f>IF(AND(ISBLANK(N28),ISBLANK(O28)),"",N28+O28)</f>
        <v>148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40</v>
      </c>
      <c r="F29" s="18">
        <v>0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63</v>
      </c>
      <c r="P29" s="18">
        <v>1</v>
      </c>
      <c r="Q29" s="19">
        <f>IF(AND(ISBLANK(N29),ISBLANK(O29)),"",N29+O29)</f>
        <v>153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95</v>
      </c>
      <c r="E30" s="18">
        <v>50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97</v>
      </c>
      <c r="O30" s="18">
        <v>43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35</v>
      </c>
      <c r="F31" s="23">
        <v>1</v>
      </c>
      <c r="G31" s="24">
        <f>IF(AND(ISBLANK(D31),ISBLANK(E31)),"",D31+E31)</f>
        <v>114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54</v>
      </c>
      <c r="P31" s="23">
        <v>1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179</v>
      </c>
      <c r="F32" s="28">
        <f>IF(ISNUMBER($G32),SUM(F28:F31),"")</f>
        <v>1</v>
      </c>
      <c r="G32" s="29">
        <f>IF(SUM($G28:$G31)+SUM($Q28:$Q31)&gt;0,SUM(G28:G31),"")</f>
        <v>533</v>
      </c>
      <c r="H32" s="27">
        <f>IF(ISNUMBER($G32),SUM(H28:H31),"")</f>
        <v>1.5</v>
      </c>
      <c r="I32" s="99"/>
      <c r="K32" s="96">
        <v>6450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210</v>
      </c>
      <c r="P32" s="28">
        <f>IF(ISNUMBER($G32),SUM(P28:P31),"")</f>
        <v>4</v>
      </c>
      <c r="Q32" s="29">
        <f>IF(SUM($G28:$G31)+SUM($Q28:$Q31)&gt;0,SUM(Q28:Q31),"")</f>
        <v>585</v>
      </c>
      <c r="R32" s="27">
        <f>IF(ISNUMBER($G32),SUM(R28:R31),"")</f>
        <v>2.5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91</v>
      </c>
      <c r="E33" s="12">
        <v>36</v>
      </c>
      <c r="F33" s="12">
        <v>1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60</v>
      </c>
      <c r="P33" s="12">
        <v>0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44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35</v>
      </c>
      <c r="P34" s="18">
        <v>3</v>
      </c>
      <c r="Q34" s="19">
        <f>IF(AND(ISBLANK(N34),ISBLANK(O34)),"",N34+O34)</f>
        <v>118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102</v>
      </c>
      <c r="E35" s="18">
        <v>53</v>
      </c>
      <c r="F35" s="18">
        <v>0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76</v>
      </c>
      <c r="O35" s="18">
        <v>62</v>
      </c>
      <c r="P35" s="18">
        <v>2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53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62</v>
      </c>
      <c r="P36" s="23">
        <v>0</v>
      </c>
      <c r="Q36" s="24">
        <f>IF(AND(ISBLANK(N36),ISBLANK(O36)),"",N36+O36)</f>
        <v>155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401</v>
      </c>
      <c r="E37" s="28">
        <f>IF(ISNUMBER($G37),SUM(E33:E36),"")</f>
        <v>186</v>
      </c>
      <c r="F37" s="28">
        <f>IF(ISNUMBER($G37),SUM(F33:F36),"")</f>
        <v>2</v>
      </c>
      <c r="G37" s="29">
        <f>IF(SUM($G33:$G36)+SUM($Q33:$Q36)&gt;0,SUM(G33:G36),"")</f>
        <v>587</v>
      </c>
      <c r="H37" s="27">
        <f>IF(ISNUMBER($G37),SUM(H33:H36),"")</f>
        <v>3</v>
      </c>
      <c r="I37" s="99"/>
      <c r="K37" s="96">
        <v>18232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219</v>
      </c>
      <c r="P37" s="28">
        <f>IF(ISNUMBER($G37),SUM(P33:P36),"")</f>
        <v>5</v>
      </c>
      <c r="Q37" s="29">
        <f>IF(SUM($G33:$G36)+SUM($Q33:$Q36)&gt;0,SUM(Q33:Q36),"")</f>
        <v>567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2280</v>
      </c>
      <c r="E39" s="34">
        <f>IF(ISNUMBER($G39),SUM(E12,E17,E22,E27,E32,E37),"")</f>
        <v>1100</v>
      </c>
      <c r="F39" s="34">
        <f>IF(ISNUMBER($G39),SUM(F12,F17,F22,F27,F32,F37),"")</f>
        <v>16</v>
      </c>
      <c r="G39" s="35">
        <f>IF(SUM($G$8:$G$37)+SUM($Q$8:$Q$37)&gt;0,SUM(G12,G17,G22,G27,G32,G37),"")</f>
        <v>3380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2245</v>
      </c>
      <c r="O39" s="34">
        <f>IF(ISNUMBER($G39),SUM(O12,O17,O22,O27,O32,O37),"")</f>
        <v>1136</v>
      </c>
      <c r="P39" s="34">
        <f>IF(ISNUMBER($G39),SUM(P12,P17,P22,P27,P32,P37),"")</f>
        <v>29</v>
      </c>
      <c r="Q39" s="35">
        <f>IF(SUM($G$8:$G$37)+SUM($Q$8:$Q$37)&gt;0,SUM(Q12,Q17,Q22,Q27,Q32,Q37),"")</f>
        <v>3381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24069</v>
      </c>
      <c r="E57" s="72" t="s">
        <v>69</v>
      </c>
      <c r="F57" s="75"/>
      <c r="G57" s="75"/>
      <c r="H57" s="73"/>
      <c r="I57" s="63">
        <v>23834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2022-09-24T17:24:37Z</dcterms:modified>
</cp:coreProperties>
</file>